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trenacorp.sharepoint.com/sites/FILESERVER/Documentos Compartilhados/TRENA/06_1_ENG_SEDE/6_1_07_Estamos_participando/03-Orçado_processo em acompanhamento/2026-01-05_GOINFRA_GO_CO_90151-2025/10_Recursos/Diligência/"/>
    </mc:Choice>
  </mc:AlternateContent>
  <xr:revisionPtr revIDLastSave="2" documentId="13_ncr:1_{08F82B39-DF08-40A3-A0C3-2B92DA2B8DE4}" xr6:coauthVersionLast="47" xr6:coauthVersionMax="47" xr10:uidLastSave="{3C37DF16-C836-4CEB-94E9-B55D71C99683}"/>
  <bookViews>
    <workbookView xWindow="-108" yWindow="-108" windowWidth="23256" windowHeight="12456" xr2:uid="{00000000-000D-0000-FFFF-FFFF00000000}"/>
  </bookViews>
  <sheets>
    <sheet name="Composição de BD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  <c r="D24" i="2"/>
  <c r="E23" i="2" l="1"/>
  <c r="E17" i="2"/>
  <c r="E12" i="2"/>
  <c r="D23" i="2"/>
  <c r="D17" i="2"/>
  <c r="D12" i="2"/>
</calcChain>
</file>

<file path=xl/sharedStrings.xml><?xml version="1.0" encoding="utf-8"?>
<sst xmlns="http://schemas.openxmlformats.org/spreadsheetml/2006/main" count="35" uniqueCount="28">
  <si>
    <t>BDI - SEM DESONERAÇÃO</t>
  </si>
  <si>
    <t>DESCRIÇÃO DAS PARCELAS</t>
  </si>
  <si>
    <t>Despesas Indiretas</t>
  </si>
  <si>
    <t>Administração Central</t>
  </si>
  <si>
    <t>Lucro</t>
  </si>
  <si>
    <t>Subtotal 1</t>
  </si>
  <si>
    <t>Beneficios</t>
  </si>
  <si>
    <t>Despesas Financeiras</t>
  </si>
  <si>
    <t>Seguros e Garantias Contratuais</t>
  </si>
  <si>
    <t>Riscos</t>
  </si>
  <si>
    <t>Subtotal 2</t>
  </si>
  <si>
    <t>Tributos</t>
  </si>
  <si>
    <t>PIS</t>
  </si>
  <si>
    <t>COFINS</t>
  </si>
  <si>
    <t>Subtotal 3</t>
  </si>
  <si>
    <t>Variável - f(CD)</t>
  </si>
  <si>
    <t>0,85% do PV</t>
  </si>
  <si>
    <t>0,25% do PV</t>
  </si>
  <si>
    <t>0,50% do PV</t>
  </si>
  <si>
    <t>0,65% do PV</t>
  </si>
  <si>
    <t>3,00% do PV</t>
  </si>
  <si>
    <t>%</t>
  </si>
  <si>
    <t>CPRB</t>
  </si>
  <si>
    <t>TOTAL</t>
  </si>
  <si>
    <t>ISSQN</t>
  </si>
  <si>
    <t>BDI REDUZIDO PARA OBRAS RODOVIÁRIAS</t>
  </si>
  <si>
    <t>OBRAS RODOVIÁRIAS</t>
  </si>
  <si>
    <t>COMPOSIÇÃO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</si>
</sst>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DAEEF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0" fontId="9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0" fillId="0" borderId="0" xfId="1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1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/>
    <xf numFmtId="40" fontId="7" fillId="0" borderId="0" xfId="3" applyFont="1" applyBorder="1" applyAlignment="1">
      <alignment horizontal="center" vertical="center" wrapText="1"/>
    </xf>
    <xf numFmtId="40" fontId="6" fillId="0" borderId="0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5" xfId="4" xr:uid="{204FB7BF-4E23-4390-9752-5BE65A00071B}"/>
    <cellStyle name="Normal_Cronograma Fisico Financeiro" xfId="2" xr:uid="{6213EC9E-38DB-40F0-9790-872BCE684250}"/>
    <cellStyle name="Porcentagem" xfId="1" builtinId="5"/>
    <cellStyle name="Separador de milhares_Cronograma Fisico Financeiro" xfId="3" xr:uid="{5B037808-11A6-4567-BD2D-329DA0B7CD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133350</xdr:rowOff>
    </xdr:from>
    <xdr:to>
      <xdr:col>1</xdr:col>
      <xdr:colOff>1383196</xdr:colOff>
      <xdr:row>3</xdr:row>
      <xdr:rowOff>55107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DEDAF93F-6659-4BC6-A074-618F2F3C40A4}"/>
            </a:ext>
          </a:extLst>
        </xdr:cNvPr>
        <xdr:cNvSpPr>
          <a:spLocks noChangeArrowheads="1"/>
        </xdr:cNvSpPr>
      </xdr:nvSpPr>
      <xdr:spPr bwMode="auto">
        <a:xfrm>
          <a:off x="259080" y="137160"/>
          <a:ext cx="786931" cy="5313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1447800</xdr:colOff>
      <xdr:row>0</xdr:row>
      <xdr:rowOff>152401</xdr:rowOff>
    </xdr:from>
    <xdr:to>
      <xdr:col>4</xdr:col>
      <xdr:colOff>333375</xdr:colOff>
      <xdr:row>3</xdr:row>
      <xdr:rowOff>81199</xdr:rowOff>
    </xdr:to>
    <xdr:sp macro="" textlink="">
      <xdr:nvSpPr>
        <xdr:cNvPr id="3" name="Retângulo de cantos arredondados 2">
          <a:extLst>
            <a:ext uri="{FF2B5EF4-FFF2-40B4-BE49-F238E27FC236}">
              <a16:creationId xmlns:a16="http://schemas.microsoft.com/office/drawing/2014/main" id="{C17C7B9E-A194-4DB7-B774-EF0F4BE9199D}"/>
            </a:ext>
          </a:extLst>
        </xdr:cNvPr>
        <xdr:cNvSpPr>
          <a:spLocks noChangeArrowheads="1"/>
        </xdr:cNvSpPr>
      </xdr:nvSpPr>
      <xdr:spPr bwMode="auto">
        <a:xfrm>
          <a:off x="1666875" y="152401"/>
          <a:ext cx="4181475" cy="54792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1447800</xdr:colOff>
      <xdr:row>1</xdr:row>
      <xdr:rowOff>0</xdr:rowOff>
    </xdr:from>
    <xdr:to>
      <xdr:col>4</xdr:col>
      <xdr:colOff>333375</xdr:colOff>
      <xdr:row>2</xdr:row>
      <xdr:rowOff>47625</xdr:rowOff>
    </xdr:to>
    <xdr:sp macro="" textlink="">
      <xdr:nvSpPr>
        <xdr:cNvPr id="4" name="Caixa de texto 17">
          <a:extLst>
            <a:ext uri="{FF2B5EF4-FFF2-40B4-BE49-F238E27FC236}">
              <a16:creationId xmlns:a16="http://schemas.microsoft.com/office/drawing/2014/main" id="{8B8DFAA4-9ACE-49BF-85CD-3A5BA1A71C7E}"/>
            </a:ext>
          </a:extLst>
        </xdr:cNvPr>
        <xdr:cNvSpPr txBox="1">
          <a:spLocks noChangeArrowheads="1"/>
        </xdr:cNvSpPr>
      </xdr:nvSpPr>
      <xdr:spPr bwMode="auto">
        <a:xfrm>
          <a:off x="1666875" y="228600"/>
          <a:ext cx="41814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PROPOSTA</a:t>
          </a:r>
        </a:p>
      </xdr:txBody>
    </xdr:sp>
    <xdr:clientData/>
  </xdr:twoCellAnchor>
  <xdr:twoCellAnchor>
    <xdr:from>
      <xdr:col>1</xdr:col>
      <xdr:colOff>87595</xdr:colOff>
      <xdr:row>1</xdr:row>
      <xdr:rowOff>16564</xdr:rowOff>
    </xdr:from>
    <xdr:to>
      <xdr:col>1</xdr:col>
      <xdr:colOff>1308653</xdr:colOff>
      <xdr:row>2</xdr:row>
      <xdr:rowOff>154884</xdr:rowOff>
    </xdr:to>
    <xdr:pic>
      <xdr:nvPicPr>
        <xdr:cNvPr id="5" name="Imagem 22" descr="Logomarca">
          <a:extLst>
            <a:ext uri="{FF2B5EF4-FFF2-40B4-BE49-F238E27FC236}">
              <a16:creationId xmlns:a16="http://schemas.microsoft.com/office/drawing/2014/main" id="{0B191320-BFAA-43DD-8393-4486ED434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50" y="248974"/>
          <a:ext cx="710518" cy="325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1438275</xdr:colOff>
      <xdr:row>1</xdr:row>
      <xdr:rowOff>174680</xdr:rowOff>
    </xdr:from>
    <xdr:to>
      <xdr:col>4</xdr:col>
      <xdr:colOff>342900</xdr:colOff>
      <xdr:row>3</xdr:row>
      <xdr:rowOff>66674</xdr:rowOff>
    </xdr:to>
    <xdr:sp macro="" textlink="">
      <xdr:nvSpPr>
        <xdr:cNvPr id="6" name="Caixa de texto 18">
          <a:extLst>
            <a:ext uri="{FF2B5EF4-FFF2-40B4-BE49-F238E27FC236}">
              <a16:creationId xmlns:a16="http://schemas.microsoft.com/office/drawing/2014/main" id="{AF0DC0AC-E705-4224-8E14-F69E95ECCC09}"/>
            </a:ext>
          </a:extLst>
        </xdr:cNvPr>
        <xdr:cNvSpPr txBox="1">
          <a:spLocks noChangeArrowheads="1"/>
        </xdr:cNvSpPr>
      </xdr:nvSpPr>
      <xdr:spPr bwMode="auto">
        <a:xfrm>
          <a:off x="1657350" y="403280"/>
          <a:ext cx="4200525" cy="282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RECUPERAÇÃO</a:t>
          </a:r>
          <a:r>
            <a:rPr lang="pt-BR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 REABILITAÇÃO DA OAE SOBRE O RIO PARANAÍBA NA RODOVIA GO-139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390525</xdr:colOff>
      <xdr:row>0</xdr:row>
      <xdr:rowOff>148645</xdr:rowOff>
    </xdr:from>
    <xdr:to>
      <xdr:col>5</xdr:col>
      <xdr:colOff>0</xdr:colOff>
      <xdr:row>3</xdr:row>
      <xdr:rowOff>97490</xdr:rowOff>
    </xdr:to>
    <xdr:sp macro="" textlink="">
      <xdr:nvSpPr>
        <xdr:cNvPr id="9" name="Retângulo de cantos arredondados 6">
          <a:extLst>
            <a:ext uri="{FF2B5EF4-FFF2-40B4-BE49-F238E27FC236}">
              <a16:creationId xmlns:a16="http://schemas.microsoft.com/office/drawing/2014/main" id="{739C06B1-D0AF-46C7-BC04-6D7823B8BE02}"/>
            </a:ext>
          </a:extLst>
        </xdr:cNvPr>
        <xdr:cNvSpPr>
          <a:spLocks noChangeArrowheads="1"/>
        </xdr:cNvSpPr>
      </xdr:nvSpPr>
      <xdr:spPr bwMode="auto">
        <a:xfrm>
          <a:off x="5905500" y="148645"/>
          <a:ext cx="1206873" cy="56797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4</xdr:col>
      <xdr:colOff>371475</xdr:colOff>
      <xdr:row>1</xdr:row>
      <xdr:rowOff>3678</xdr:rowOff>
    </xdr:from>
    <xdr:to>
      <xdr:col>4</xdr:col>
      <xdr:colOff>1568823</xdr:colOff>
      <xdr:row>2</xdr:row>
      <xdr:rowOff>160631</xdr:rowOff>
    </xdr:to>
    <xdr:sp macro="" textlink="">
      <xdr:nvSpPr>
        <xdr:cNvPr id="10" name="Caixa de texto 19">
          <a:extLst>
            <a:ext uri="{FF2B5EF4-FFF2-40B4-BE49-F238E27FC236}">
              <a16:creationId xmlns:a16="http://schemas.microsoft.com/office/drawing/2014/main" id="{70D83A01-4305-48D7-9ACB-C5F00C0A7FFF}"/>
            </a:ext>
          </a:extLst>
        </xdr:cNvPr>
        <xdr:cNvSpPr txBox="1">
          <a:spLocks noChangeArrowheads="1"/>
        </xdr:cNvSpPr>
      </xdr:nvSpPr>
      <xdr:spPr bwMode="auto">
        <a:xfrm>
          <a:off x="5886450" y="232278"/>
          <a:ext cx="1197348" cy="385553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CO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151/2025</a:t>
          </a:r>
          <a:endParaRPr lang="pt-BR" sz="900">
            <a:effectLst/>
          </a:endParaRPr>
        </a:p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Data: 21/01/2026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FBCF-3745-482E-8897-CFF9E44B46A9}">
  <sheetPr>
    <pageSetUpPr fitToPage="1"/>
  </sheetPr>
  <dimension ref="B1:E29"/>
  <sheetViews>
    <sheetView showGridLines="0" tabSelected="1" workbookViewId="0">
      <selection activeCell="E24" sqref="B1:E24"/>
    </sheetView>
  </sheetViews>
  <sheetFormatPr defaultRowHeight="14.4" x14ac:dyDescent="0.3"/>
  <cols>
    <col min="1" max="1" width="3.33203125" customWidth="1"/>
    <col min="2" max="2" width="37.44140625" style="1" customWidth="1"/>
    <col min="3" max="3" width="18.44140625" style="2" customWidth="1"/>
    <col min="4" max="5" width="23.5546875" style="2" customWidth="1"/>
  </cols>
  <sheetData>
    <row r="1" spans="2:5" s="13" customFormat="1" ht="17.399999999999999" x14ac:dyDescent="0.3">
      <c r="B1" s="14"/>
      <c r="C1" s="14"/>
      <c r="D1" s="14"/>
      <c r="E1" s="17"/>
    </row>
    <row r="2" spans="2:5" s="13" customFormat="1" ht="24" customHeight="1" x14ac:dyDescent="0.25">
      <c r="B2" s="15"/>
      <c r="C2" s="16"/>
      <c r="D2" s="16"/>
      <c r="E2" s="16"/>
    </row>
    <row r="3" spans="2:5" s="13" customFormat="1" ht="14.25" customHeight="1" x14ac:dyDescent="0.3">
      <c r="B3" s="20"/>
      <c r="C3" s="20"/>
      <c r="D3" s="20"/>
      <c r="E3" s="20"/>
    </row>
    <row r="4" spans="2:5" s="13" customFormat="1" ht="17.399999999999999" x14ac:dyDescent="0.3">
      <c r="B4" s="14"/>
      <c r="C4" s="18"/>
      <c r="D4" s="18"/>
      <c r="E4" s="18"/>
    </row>
    <row r="5" spans="2:5" s="19" customFormat="1" ht="13.2" x14ac:dyDescent="0.3">
      <c r="B5" s="21" t="s">
        <v>27</v>
      </c>
      <c r="C5" s="22"/>
      <c r="D5" s="22"/>
      <c r="E5" s="23"/>
    </row>
    <row r="6" spans="2:5" ht="15" thickBot="1" x14ac:dyDescent="0.35"/>
    <row r="7" spans="2:5" ht="45" customHeight="1" thickBot="1" x14ac:dyDescent="0.35">
      <c r="B7" s="27" t="s">
        <v>0</v>
      </c>
      <c r="C7" s="27"/>
      <c r="D7" s="27"/>
      <c r="E7" s="27"/>
    </row>
    <row r="8" spans="2:5" ht="45" customHeight="1" thickBot="1" x14ac:dyDescent="0.35">
      <c r="B8" s="28" t="s">
        <v>1</v>
      </c>
      <c r="C8" s="28"/>
      <c r="D8" s="10" t="s">
        <v>26</v>
      </c>
      <c r="E8" s="10" t="s">
        <v>25</v>
      </c>
    </row>
    <row r="9" spans="2:5" ht="21.75" customHeight="1" thickBot="1" x14ac:dyDescent="0.35">
      <c r="B9" s="24" t="s">
        <v>2</v>
      </c>
      <c r="C9" s="24"/>
      <c r="D9" s="3" t="s">
        <v>21</v>
      </c>
      <c r="E9" s="3" t="s">
        <v>21</v>
      </c>
    </row>
    <row r="10" spans="2:5" ht="21.75" customHeight="1" thickBot="1" x14ac:dyDescent="0.35">
      <c r="B10" s="4" t="s">
        <v>3</v>
      </c>
      <c r="C10" s="3" t="s">
        <v>15</v>
      </c>
      <c r="D10" s="7">
        <v>0.02</v>
      </c>
      <c r="E10" s="7">
        <v>0.02</v>
      </c>
    </row>
    <row r="11" spans="2:5" ht="21.75" customHeight="1" thickBot="1" x14ac:dyDescent="0.35">
      <c r="B11" s="4" t="s">
        <v>4</v>
      </c>
      <c r="C11" s="3" t="s">
        <v>15</v>
      </c>
      <c r="D11" s="7">
        <v>0.02</v>
      </c>
      <c r="E11" s="7">
        <v>0.02</v>
      </c>
    </row>
    <row r="12" spans="2:5" ht="21.75" customHeight="1" thickBot="1" x14ac:dyDescent="0.35">
      <c r="B12" s="25" t="s">
        <v>5</v>
      </c>
      <c r="C12" s="26"/>
      <c r="D12" s="8">
        <f>SUM(D10:D11)</f>
        <v>0.04</v>
      </c>
      <c r="E12" s="8">
        <f>SUM(E10:E11)</f>
        <v>0.04</v>
      </c>
    </row>
    <row r="13" spans="2:5" ht="21.75" customHeight="1" thickBot="1" x14ac:dyDescent="0.35">
      <c r="B13" s="24" t="s">
        <v>6</v>
      </c>
      <c r="C13" s="24"/>
      <c r="D13" s="7" t="s">
        <v>21</v>
      </c>
      <c r="E13" s="7" t="s">
        <v>21</v>
      </c>
    </row>
    <row r="14" spans="2:5" ht="21.75" customHeight="1" thickBot="1" x14ac:dyDescent="0.35">
      <c r="B14" s="4" t="s">
        <v>7</v>
      </c>
      <c r="C14" s="3" t="s">
        <v>16</v>
      </c>
      <c r="D14" s="7">
        <v>1.61E-2</v>
      </c>
      <c r="E14" s="7">
        <v>8.5000000000000006E-3</v>
      </c>
    </row>
    <row r="15" spans="2:5" ht="21.75" customHeight="1" thickBot="1" x14ac:dyDescent="0.35">
      <c r="B15" s="4" t="s">
        <v>8</v>
      </c>
      <c r="C15" s="3" t="s">
        <v>17</v>
      </c>
      <c r="D15" s="7">
        <v>7.4000000000000003E-3</v>
      </c>
      <c r="E15" s="7">
        <v>4.7999999999999996E-3</v>
      </c>
    </row>
    <row r="16" spans="2:5" ht="21.75" customHeight="1" thickBot="1" x14ac:dyDescent="0.35">
      <c r="B16" s="4" t="s">
        <v>9</v>
      </c>
      <c r="C16" s="3" t="s">
        <v>18</v>
      </c>
      <c r="D16" s="7">
        <v>9.7000000000000003E-3</v>
      </c>
      <c r="E16" s="7">
        <v>8.5000000000000006E-3</v>
      </c>
    </row>
    <row r="17" spans="2:5" ht="21.75" customHeight="1" thickBot="1" x14ac:dyDescent="0.35">
      <c r="B17" s="25" t="s">
        <v>10</v>
      </c>
      <c r="C17" s="26"/>
      <c r="D17" s="8">
        <f>SUM(D14:D16)</f>
        <v>3.32E-2</v>
      </c>
      <c r="E17" s="8">
        <f>SUM(E14:E16)</f>
        <v>2.18E-2</v>
      </c>
    </row>
    <row r="18" spans="2:5" ht="21.75" customHeight="1" thickBot="1" x14ac:dyDescent="0.35">
      <c r="B18" s="24" t="s">
        <v>11</v>
      </c>
      <c r="C18" s="24"/>
      <c r="D18" s="7" t="s">
        <v>21</v>
      </c>
      <c r="E18" s="7" t="s">
        <v>21</v>
      </c>
    </row>
    <row r="19" spans="2:5" ht="21.75" customHeight="1" thickBot="1" x14ac:dyDescent="0.35">
      <c r="B19" s="4" t="s">
        <v>24</v>
      </c>
      <c r="C19" s="3" t="s">
        <v>20</v>
      </c>
      <c r="D19" s="7">
        <v>0.03</v>
      </c>
      <c r="E19" s="7">
        <v>0.03</v>
      </c>
    </row>
    <row r="20" spans="2:5" ht="21.75" customHeight="1" thickBot="1" x14ac:dyDescent="0.35">
      <c r="B20" s="4" t="s">
        <v>12</v>
      </c>
      <c r="C20" s="3" t="s">
        <v>19</v>
      </c>
      <c r="D20" s="7">
        <v>6.4999999999999997E-3</v>
      </c>
      <c r="E20" s="7">
        <v>6.4999999999999997E-3</v>
      </c>
    </row>
    <row r="21" spans="2:5" ht="21.75" customHeight="1" thickBot="1" x14ac:dyDescent="0.35">
      <c r="B21" s="4" t="s">
        <v>13</v>
      </c>
      <c r="C21" s="3" t="s">
        <v>20</v>
      </c>
      <c r="D21" s="7">
        <v>0.03</v>
      </c>
      <c r="E21" s="7">
        <v>0.03</v>
      </c>
    </row>
    <row r="22" spans="2:5" ht="21.75" customHeight="1" thickBot="1" x14ac:dyDescent="0.35">
      <c r="B22" s="4" t="s">
        <v>22</v>
      </c>
      <c r="C22" s="3"/>
      <c r="D22" s="7">
        <v>0</v>
      </c>
      <c r="E22" s="7">
        <v>0</v>
      </c>
    </row>
    <row r="23" spans="2:5" ht="21.75" customHeight="1" thickBot="1" x14ac:dyDescent="0.35">
      <c r="B23" s="25" t="s">
        <v>14</v>
      </c>
      <c r="C23" s="26"/>
      <c r="D23" s="8">
        <f>SUM(D19:D22)</f>
        <v>6.6500000000000004E-2</v>
      </c>
      <c r="E23" s="8">
        <f>SUM(E19:E22)</f>
        <v>6.6500000000000004E-2</v>
      </c>
    </row>
    <row r="24" spans="2:5" ht="21.75" customHeight="1" thickBot="1" x14ac:dyDescent="0.35">
      <c r="B24" s="11"/>
      <c r="C24" s="12" t="s">
        <v>23</v>
      </c>
      <c r="D24" s="9">
        <f>(((1+D10+D15+D16))*(1+D14)*(1+D11))/(1-D23)-1</f>
        <v>0.15144430230316042</v>
      </c>
      <c r="E24" s="9">
        <f>(((1+E10+E15+E16))*(1+E14)*(1+E11))/(1-E23)-1</f>
        <v>0.13864457525441853</v>
      </c>
    </row>
    <row r="26" spans="2:5" x14ac:dyDescent="0.3">
      <c r="D26" s="5"/>
      <c r="E26" s="5"/>
    </row>
    <row r="27" spans="2:5" x14ac:dyDescent="0.3">
      <c r="D27" s="5"/>
      <c r="E27" s="5"/>
    </row>
    <row r="28" spans="2:5" x14ac:dyDescent="0.3">
      <c r="D28" s="6"/>
      <c r="E28" s="6"/>
    </row>
    <row r="29" spans="2:5" x14ac:dyDescent="0.3">
      <c r="D29" s="6"/>
      <c r="E29" s="6"/>
    </row>
  </sheetData>
  <mergeCells count="9">
    <mergeCell ref="B5:E5"/>
    <mergeCell ref="B18:C18"/>
    <mergeCell ref="B23:C23"/>
    <mergeCell ref="B7:E7"/>
    <mergeCell ref="B8:C8"/>
    <mergeCell ref="B9:C9"/>
    <mergeCell ref="B12:C12"/>
    <mergeCell ref="B13:C13"/>
    <mergeCell ref="B17:C17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70220a-ed1a-4064-b3c5-855d9f35f4cb" xsi:nil="true"/>
    <lcf76f155ced4ddcb4097134ff3c332f xmlns="2d9ca3fb-bb2f-4268-bcdb-2557dc443dfe">
      <Terms xmlns="http://schemas.microsoft.com/office/infopath/2007/PartnerControls"/>
    </lcf76f155ced4ddcb4097134ff3c332f>
    <Op_x00e7__x00e3_o xmlns="2d9ca3fb-bb2f-4268-bcdb-2557dc443dfe">
      <Url xsi:nil="true"/>
      <Description xsi:nil="true"/>
    </Op_x00e7__x00e3_o>
    <Criadoem xmlns="2d9ca3fb-bb2f-4268-bcdb-2557dc443dfe" xsi:nil="true"/>
    <_Flow_SignoffStatus xmlns="2d9ca3fb-bb2f-4268-bcdb-2557dc443d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ACC241FE41246905DE1707FB94A99" ma:contentTypeVersion="24" ma:contentTypeDescription="Crie um novo documento." ma:contentTypeScope="" ma:versionID="16b723ae3fa8a6fa71c2ceb7f120098f">
  <xsd:schema xmlns:xsd="http://www.w3.org/2001/XMLSchema" xmlns:xs="http://www.w3.org/2001/XMLSchema" xmlns:p="http://schemas.microsoft.com/office/2006/metadata/properties" xmlns:ns2="2d9ca3fb-bb2f-4268-bcdb-2557dc443dfe" xmlns:ns3="bb70220a-ed1a-4064-b3c5-855d9f35f4cb" targetNamespace="http://schemas.microsoft.com/office/2006/metadata/properties" ma:root="true" ma:fieldsID="d08716d45d3dfabeefcc45a44b1c1fc7" ns2:_="" ns3:_="">
    <xsd:import namespace="2d9ca3fb-bb2f-4268-bcdb-2557dc443dfe"/>
    <xsd:import namespace="bb70220a-ed1a-4064-b3c5-855d9f35f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Op_x00e7__x00e3_o" minOccurs="0"/>
                <xsd:element ref="ns2:MediaServiceObjectDetectorVersions" minOccurs="0"/>
                <xsd:element ref="ns2:MediaServiceSearchProperties" minOccurs="0"/>
                <xsd:element ref="ns2:Criadoem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a3fb-bb2f-4268-bcdb-2557dc443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22382ba-5802-4496-af29-fa6d42898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_x00e7__x00e3_o" ma:index="25" nillable="true" ma:displayName="Opção" ma:description="teste coluna opção" ma:internalName="Op_x00e7__x00e3_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iadoem" ma:index="28" nillable="true" ma:displayName="Criado em" ma:description="Data de criação do arquivo" ma:format="DateOnly" ma:internalName="Criadoem">
      <xsd:simpleType>
        <xsd:restriction base="dms:DateTim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0220a-ed1a-4064-b3c5-855d9f35f4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48f098-c6a4-45ec-b2c3-e6320bc7dd56}" ma:internalName="TaxCatchAll" ma:showField="CatchAllData" ma:web="bb70220a-ed1a-4064-b3c5-855d9f35f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F526FB-13B2-4234-8B19-B838C1D168FF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bb70220a-ed1a-4064-b3c5-855d9f35f4cb"/>
    <ds:schemaRef ds:uri="2d9ca3fb-bb2f-4268-bcdb-2557dc443df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E53C4A-C042-42CD-9AD3-B24E1D93B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ca3fb-bb2f-4268-bcdb-2557dc443dfe"/>
    <ds:schemaRef ds:uri="bb70220a-ed1a-4064-b3c5-855d9f35f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C95353-B708-4AD4-A5CA-ABFA4192A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de 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Adriano Ferreira Braga</dc:creator>
  <cp:lastModifiedBy>Filipe Tolentino</cp:lastModifiedBy>
  <cp:lastPrinted>2026-01-22T02:04:33Z</cp:lastPrinted>
  <dcterms:created xsi:type="dcterms:W3CDTF">2015-06-05T18:19:34Z</dcterms:created>
  <dcterms:modified xsi:type="dcterms:W3CDTF">2026-01-22T02:04:33Z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0x01010068AACC241FE41246905DE1707FB94A99</vt:lpwstr>
  </property>
  <property fmtid="{D5CDD505-2E9C-101B-9397-08002B2CF9AE}" pid="3" name="MediaServiceImageTags">
    <vt:lpwstr/>
  </property>
</Properties>
</file>